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P:\0162 - UEMO_CAHORS\07-ACT\00-DCE\"/>
    </mc:Choice>
  </mc:AlternateContent>
  <xr:revisionPtr revIDLastSave="0" documentId="13_ncr:1_{5F32DB2A-FE38-4F00-A44F-AA4A5230CEFB}" xr6:coauthVersionLast="47" xr6:coauthVersionMax="47" xr10:uidLastSave="{00000000-0000-0000-0000-000000000000}"/>
  <bookViews>
    <workbookView xWindow="-120" yWindow="-120" windowWidth="38640" windowHeight="21120" xr2:uid="{D76F5800-71E1-424F-82BB-DAE98347C27C}"/>
  </bookViews>
  <sheets>
    <sheet name="08" sheetId="6" r:id="rId1"/>
  </sheets>
  <definedNames>
    <definedName name="Print_Area" localSheetId="0">'08'!$A$18:$F$18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5" i="6" l="1"/>
  <c r="F115" i="6"/>
  <c r="F116" i="6" s="1"/>
  <c r="F117" i="6" s="1"/>
  <c r="F112" i="6"/>
  <c r="F107" i="6"/>
  <c r="B107" i="6"/>
  <c r="F106" i="6"/>
  <c r="F105" i="6"/>
  <c r="F104" i="6"/>
  <c r="F103" i="6"/>
  <c r="F102" i="6"/>
  <c r="F101" i="6"/>
  <c r="F100" i="6"/>
  <c r="F99" i="6"/>
  <c r="F98" i="6"/>
  <c r="F97" i="6"/>
  <c r="B94" i="6"/>
  <c r="F93" i="6"/>
  <c r="F92" i="6"/>
  <c r="F91" i="6"/>
  <c r="F90" i="6"/>
  <c r="F89" i="6"/>
  <c r="F88" i="6"/>
  <c r="F87" i="6"/>
  <c r="F86" i="6"/>
  <c r="F85" i="6"/>
  <c r="F84" i="6"/>
  <c r="F94" i="6" s="1"/>
  <c r="F81" i="6"/>
  <c r="B81" i="6"/>
  <c r="F80" i="6"/>
  <c r="F79" i="6"/>
  <c r="F78" i="6"/>
  <c r="F77" i="6"/>
  <c r="F76" i="6"/>
  <c r="F75" i="6"/>
  <c r="F74" i="6"/>
  <c r="F73" i="6"/>
  <c r="F72" i="6"/>
  <c r="F71" i="6"/>
  <c r="B68" i="6"/>
  <c r="F67" i="6"/>
  <c r="F66" i="6"/>
  <c r="F65" i="6"/>
  <c r="F64" i="6"/>
  <c r="F63" i="6"/>
  <c r="F62" i="6"/>
  <c r="F61" i="6"/>
  <c r="F60" i="6"/>
  <c r="F59" i="6"/>
  <c r="F58" i="6"/>
  <c r="F68" i="6" s="1"/>
  <c r="F55" i="6"/>
  <c r="B55" i="6"/>
  <c r="F54" i="6"/>
  <c r="D54" i="6"/>
  <c r="F53" i="6"/>
  <c r="D53" i="6"/>
  <c r="D52" i="6"/>
  <c r="F52" i="6" s="1"/>
  <c r="F51" i="6"/>
  <c r="D51" i="6"/>
  <c r="F50" i="6"/>
  <c r="D50" i="6"/>
  <c r="F49" i="6"/>
  <c r="D49" i="6"/>
  <c r="D48" i="6"/>
  <c r="F48" i="6" s="1"/>
  <c r="F47" i="6"/>
  <c r="D47" i="6"/>
  <c r="F46" i="6"/>
  <c r="D46" i="6"/>
  <c r="F45" i="6"/>
  <c r="F44" i="6"/>
  <c r="F43" i="6"/>
  <c r="F42" i="6"/>
  <c r="F41" i="6"/>
  <c r="F40" i="6"/>
  <c r="F39" i="6"/>
  <c r="F38" i="6"/>
  <c r="F37" i="6"/>
  <c r="F123" i="6" s="1"/>
  <c r="F36" i="6"/>
  <c r="B33" i="6"/>
  <c r="F32" i="6"/>
  <c r="F31" i="6"/>
  <c r="F30" i="6"/>
  <c r="F29" i="6"/>
  <c r="F28" i="6"/>
  <c r="F111" i="6" s="1"/>
  <c r="F27" i="6"/>
  <c r="F26" i="6"/>
  <c r="F25" i="6"/>
  <c r="F24" i="6"/>
  <c r="F23" i="6"/>
  <c r="F22" i="6"/>
  <c r="F110" i="6" s="1"/>
  <c r="F33" i="6" l="1"/>
  <c r="F122" i="6" s="1"/>
  <c r="F126" i="6" s="1"/>
  <c r="F109" i="6" l="1"/>
  <c r="F113" i="6" l="1"/>
  <c r="F119" i="6"/>
  <c r="F120" i="6" l="1"/>
  <c r="F121" i="6" s="1"/>
</calcChain>
</file>

<file path=xl/sharedStrings.xml><?xml version="1.0" encoding="utf-8"?>
<sst xmlns="http://schemas.openxmlformats.org/spreadsheetml/2006/main" count="155" uniqueCount="117">
  <si>
    <t>T-D.P.G.F.</t>
  </si>
  <si>
    <t>ENTREPRISE</t>
  </si>
  <si>
    <t>(nom de l'entreprise)</t>
  </si>
  <si>
    <t>N°</t>
  </si>
  <si>
    <t>(siret de l'entreprise)</t>
  </si>
  <si>
    <t>OPÉRATION</t>
  </si>
  <si>
    <t>MAÎTRE D'OUVRAGE</t>
  </si>
  <si>
    <t>Toutes les quantités sont données à titre indicatif, elles devront être contrôlées et rectifiées si nécessaire pour la remise des offres, par l'entrepreneur de ce lot qui engage sa responsabilité sur les métrés de son offre.</t>
  </si>
  <si>
    <t>U</t>
  </si>
  <si>
    <t>QTÉ</t>
  </si>
  <si>
    <t>P.U. €HT</t>
  </si>
  <si>
    <t>TOTAL €HT</t>
  </si>
  <si>
    <t>TVA</t>
  </si>
  <si>
    <t>ens.</t>
  </si>
  <si>
    <t>1.7</t>
  </si>
  <si>
    <t>1.7.1</t>
  </si>
  <si>
    <t>1.7.2</t>
  </si>
  <si>
    <t>1.7.3</t>
  </si>
  <si>
    <t>1.7.4</t>
  </si>
  <si>
    <t>1.7.7</t>
  </si>
  <si>
    <t>1.7.8</t>
  </si>
  <si>
    <t>1.7.9</t>
  </si>
  <si>
    <t>1.7.10</t>
  </si>
  <si>
    <t>BASE</t>
  </si>
  <si>
    <t>TOTAL HT</t>
  </si>
  <si>
    <t>TVA 20%</t>
  </si>
  <si>
    <t>TVA 10%</t>
  </si>
  <si>
    <t>TVA 5,5%</t>
  </si>
  <si>
    <t>TOTAL TTC</t>
  </si>
  <si>
    <t>PSE</t>
  </si>
  <si>
    <t>BASE + PSE</t>
  </si>
  <si>
    <t>Marché Public de Travaux</t>
  </si>
  <si>
    <t>Unité Educative en Milieu Ouvert de Cahors</t>
  </si>
  <si>
    <t>83 rue Victor Hugo</t>
  </si>
  <si>
    <t>46000 Cahors</t>
  </si>
  <si>
    <t>MINISTÈRE DE LA JUSTICE DI TOULOUSE</t>
  </si>
  <si>
    <t>1 Place Émile Blouin CS20009</t>
  </si>
  <si>
    <t>31 952 Toulouse cedex 9</t>
  </si>
  <si>
    <t>Colonne1</t>
  </si>
  <si>
    <t>1.7.5</t>
  </si>
  <si>
    <t>1.7.6</t>
  </si>
  <si>
    <t>Protections murales</t>
  </si>
  <si>
    <t>Sanitaires R+1 public</t>
  </si>
  <si>
    <t>Sanitaires R+1 personnel</t>
  </si>
  <si>
    <t>Sanitaires RDC</t>
  </si>
  <si>
    <t>Zone attente</t>
  </si>
  <si>
    <t>Salle d'activité mineurs</t>
  </si>
  <si>
    <t>Panneau mural de douche</t>
  </si>
  <si>
    <t>Crédence à coller cuisine</t>
  </si>
  <si>
    <t>PH2</t>
  </si>
  <si>
    <t>8.2</t>
  </si>
  <si>
    <t>Élévateur PMR</t>
  </si>
  <si>
    <t>8.2.1</t>
  </si>
  <si>
    <t>Ensemble élévateur PMR</t>
  </si>
  <si>
    <t>Pylône métallique autoporteur</t>
  </si>
  <si>
    <t>Cabine</t>
  </si>
  <si>
    <t>portes palières</t>
  </si>
  <si>
    <t>commandes</t>
  </si>
  <si>
    <t>8.2.5</t>
  </si>
  <si>
    <t>8.2.6</t>
  </si>
  <si>
    <t>8.2.7</t>
  </si>
  <si>
    <t>8.2.8</t>
  </si>
  <si>
    <t>8.2.9</t>
  </si>
  <si>
    <t>8.2.10</t>
  </si>
  <si>
    <t>8.3</t>
  </si>
  <si>
    <t>8.3.1</t>
  </si>
  <si>
    <t>Decochoc ht130cm</t>
  </si>
  <si>
    <t>8.3.2</t>
  </si>
  <si>
    <t>Decoprint</t>
  </si>
  <si>
    <t>8.3.3</t>
  </si>
  <si>
    <t>8.3.4</t>
  </si>
  <si>
    <t>8.3.5</t>
  </si>
  <si>
    <t>8.3.7</t>
  </si>
  <si>
    <t>8.3.8</t>
  </si>
  <si>
    <t>8.3.9</t>
  </si>
  <si>
    <t>8.3.10</t>
  </si>
  <si>
    <t>8.3.11</t>
  </si>
  <si>
    <t>8.3.12</t>
  </si>
  <si>
    <t>8.3.13</t>
  </si>
  <si>
    <t>8.3.14</t>
  </si>
  <si>
    <t>8.3.15</t>
  </si>
  <si>
    <t>8.4</t>
  </si>
  <si>
    <t>FAÇADE SUD</t>
  </si>
  <si>
    <t>8.4.1</t>
  </si>
  <si>
    <t>8.4.2</t>
  </si>
  <si>
    <t>8.4.3</t>
  </si>
  <si>
    <t>8.4.4</t>
  </si>
  <si>
    <t>8.4.5</t>
  </si>
  <si>
    <t>8.4.6</t>
  </si>
  <si>
    <t>5.4.7</t>
  </si>
  <si>
    <t>5.4.8</t>
  </si>
  <si>
    <t>5.4.9</t>
  </si>
  <si>
    <t>5.4.10</t>
  </si>
  <si>
    <t>5.5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</si>
  <si>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</si>
  <si>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</si>
  <si>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</si>
  <si>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</si>
  <si>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</si>
  <si>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</si>
  <si>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</si>
  <si>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</si>
  <si>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>5.5.9</t>
  </si>
  <si>
    <t>5.5.10</t>
  </si>
  <si>
    <t>5.6</t>
  </si>
  <si>
    <t>5.6.1</t>
  </si>
  <si>
    <t>5.6.2</t>
  </si>
  <si>
    <t>5.6.3</t>
  </si>
  <si>
    <t>5.6.4</t>
  </si>
  <si>
    <t>5.6.5</t>
  </si>
  <si>
    <t>5.6.6</t>
  </si>
  <si>
    <t>5.6.7</t>
  </si>
  <si>
    <t>5.6.8</t>
  </si>
  <si>
    <t>5.6.9</t>
  </si>
  <si>
    <t>5.6.10</t>
  </si>
  <si>
    <t>162-T-DPGF-LOT08-ACCESSIBILITÉ</t>
  </si>
  <si>
    <t>LOT 08 - ACCESSIBILITÉ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</si>
</sst>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00\ 000\ 000\ 00000"/>
    <numFmt numFmtId="165" formatCode="#,##0.00\ _€"/>
    <numFmt numFmtId="166" formatCode="0.0"/>
    <numFmt numFmtId="167" formatCode="#,##0.0\ _€"/>
    <numFmt numFmtId="168" formatCode="#,##0.00_ _F"/>
    <numFmt numFmtId="169" formatCode="#,##0.00\ &quot;€&quot;"/>
  </numFmts>
  <fonts count="32" x14ac:knownFonts="1">
    <font>
      <sz val="10"/>
      <name val="Verdana"/>
      <family val="2"/>
    </font>
    <font>
      <b/>
      <sz val="11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2"/>
      <color theme="0" tint="-0.249977111117893"/>
      <name val="Calibri"/>
      <family val="2"/>
      <scheme val="minor"/>
    </font>
    <font>
      <sz val="10"/>
      <name val="Arial"/>
      <family val="2"/>
      <charset val="204"/>
    </font>
    <font>
      <b/>
      <sz val="9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i/>
      <sz val="10"/>
      <color theme="0"/>
      <name val="Arial"/>
      <family val="2"/>
    </font>
    <font>
      <b/>
      <i/>
      <sz val="10"/>
      <color theme="0"/>
      <name val="Calibri"/>
      <family val="2"/>
      <scheme val="minor"/>
    </font>
    <font>
      <sz val="8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7" tint="-0.249977111117893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theme="1"/>
      <name val="Calibri"/>
      <family val="2"/>
      <scheme val="minor"/>
    </font>
    <font>
      <i/>
      <sz val="10"/>
      <name val="Arial"/>
      <family val="2"/>
    </font>
    <font>
      <sz val="8"/>
      <name val="Arial"/>
      <family val="2"/>
    </font>
    <font>
      <sz val="14"/>
      <color theme="1"/>
      <name val="Arial"/>
      <family val="2"/>
      <charset val="204"/>
    </font>
    <font>
      <sz val="9"/>
      <name val="Arial"/>
      <family val="2"/>
    </font>
    <font>
      <b/>
      <sz val="8"/>
      <color theme="0"/>
      <name val="Arial"/>
      <family val="2"/>
    </font>
    <font>
      <sz val="6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  <charset val="204"/>
    </font>
    <font>
      <b/>
      <sz val="9"/>
      <color theme="0"/>
      <name val="Arial"/>
      <family val="2"/>
    </font>
    <font>
      <i/>
      <sz val="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16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4" fillId="0" borderId="0" xfId="0" applyFont="1" applyAlignment="1" applyProtection="1">
      <alignment vertical="center" wrapText="1"/>
      <protection locked="0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6" fillId="5" borderId="0" xfId="0" applyFont="1" applyFill="1" applyAlignment="1">
      <alignment vertical="top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 applyProtection="1">
      <alignment horizontal="right" vertical="center" wrapText="1"/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164" fontId="9" fillId="4" borderId="7" xfId="0" applyNumberFormat="1" applyFont="1" applyFill="1" applyBorder="1" applyAlignment="1">
      <alignment horizontal="center" vertical="center"/>
    </xf>
    <xf numFmtId="164" fontId="9" fillId="4" borderId="8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0" fontId="10" fillId="0" borderId="10" xfId="0" applyFont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14" fillId="5" borderId="0" xfId="0" applyFont="1" applyFill="1" applyAlignment="1">
      <alignment vertical="top"/>
    </xf>
    <xf numFmtId="0" fontId="15" fillId="0" borderId="0" xfId="0" applyFont="1" applyAlignment="1" applyProtection="1">
      <alignment vertical="center" wrapText="1"/>
      <protection locked="0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6" fillId="7" borderId="1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0" fontId="17" fillId="0" borderId="5" xfId="0" applyFont="1" applyBorder="1" applyAlignment="1" applyProtection="1">
      <alignment vertical="center" wrapText="1"/>
      <protection locked="0"/>
    </xf>
    <xf numFmtId="0" fontId="17" fillId="0" borderId="6" xfId="0" applyFont="1" applyBorder="1" applyAlignment="1" applyProtection="1">
      <alignment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0" xfId="0" applyFont="1" applyAlignment="1" applyProtection="1">
      <alignment vertical="center" wrapText="1"/>
      <protection locked="0"/>
    </xf>
    <xf numFmtId="0" fontId="17" fillId="0" borderId="11" xfId="0" applyFont="1" applyBorder="1" applyAlignment="1" applyProtection="1">
      <alignment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9" fillId="6" borderId="1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left" vertical="center" wrapText="1"/>
    </xf>
    <xf numFmtId="0" fontId="19" fillId="6" borderId="3" xfId="0" applyFont="1" applyFill="1" applyBorder="1" applyAlignment="1">
      <alignment horizontal="left" vertical="center" wrapText="1"/>
    </xf>
    <xf numFmtId="0" fontId="18" fillId="0" borderId="0" xfId="0" applyFont="1" applyAlignment="1" applyProtection="1">
      <alignment horizontal="center" wrapText="1"/>
      <protection locked="0"/>
    </xf>
    <xf numFmtId="0" fontId="18" fillId="0" borderId="0" xfId="0" applyFont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165" fontId="20" fillId="5" borderId="0" xfId="0" applyNumberFormat="1" applyFont="1" applyFill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 wrapText="1"/>
    </xf>
    <xf numFmtId="165" fontId="20" fillId="0" borderId="0" xfId="0" applyNumberFormat="1" applyFont="1" applyAlignment="1" applyProtection="1">
      <alignment horizontal="center" vertical="center" wrapText="1"/>
      <protection locked="0"/>
    </xf>
    <xf numFmtId="0" fontId="21" fillId="2" borderId="0" xfId="0" applyFont="1" applyFill="1" applyAlignment="1">
      <alignment horizontal="right" vertical="center" wrapText="1"/>
    </xf>
    <xf numFmtId="165" fontId="18" fillId="0" borderId="0" xfId="0" applyNumberFormat="1" applyFont="1" applyAlignment="1" applyProtection="1">
      <alignment horizontal="center" vertical="center" wrapText="1"/>
      <protection locked="0"/>
    </xf>
    <xf numFmtId="166" fontId="18" fillId="0" borderId="0" xfId="0" applyNumberFormat="1" applyFont="1" applyAlignment="1">
      <alignment horizontal="center" vertical="center" wrapText="1"/>
    </xf>
    <xf numFmtId="165" fontId="20" fillId="4" borderId="0" xfId="0" applyNumberFormat="1" applyFont="1" applyFill="1" applyAlignment="1">
      <alignment horizontal="center" vertical="center" wrapText="1"/>
    </xf>
    <xf numFmtId="167" fontId="22" fillId="4" borderId="0" xfId="0" applyNumberFormat="1" applyFont="1" applyFill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left" vertical="center" wrapText="1" indent="1"/>
    </xf>
    <xf numFmtId="166" fontId="20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 wrapText="1"/>
    </xf>
    <xf numFmtId="165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167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right" vertical="center" wrapText="1"/>
      <protection locked="0"/>
    </xf>
    <xf numFmtId="0" fontId="30" fillId="2" borderId="12" xfId="0" applyFont="1" applyFill="1" applyBorder="1" applyAlignment="1" applyProtection="1">
      <alignment horizontal="center" vertical="center" wrapText="1"/>
      <protection locked="0"/>
    </xf>
    <xf numFmtId="168" fontId="29" fillId="4" borderId="13" xfId="0" applyNumberFormat="1" applyFont="1" applyFill="1" applyBorder="1" applyAlignment="1" applyProtection="1">
      <alignment horizontal="right" vertical="center" wrapText="1"/>
      <protection locked="0"/>
    </xf>
    <xf numFmtId="0" fontId="29" fillId="4" borderId="14" xfId="0" applyFont="1" applyFill="1" applyBorder="1" applyAlignment="1" applyProtection="1">
      <alignment horizontal="right" vertical="center"/>
      <protection locked="0"/>
    </xf>
    <xf numFmtId="169" fontId="29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right" vertical="center" wrapText="1"/>
      <protection locked="0"/>
    </xf>
    <xf numFmtId="168" fontId="29" fillId="3" borderId="13" xfId="0" applyNumberFormat="1" applyFont="1" applyFill="1" applyBorder="1" applyAlignment="1" applyProtection="1">
      <alignment horizontal="right" vertical="center" wrapText="1"/>
      <protection locked="0"/>
    </xf>
    <xf numFmtId="0" fontId="20" fillId="3" borderId="14" xfId="0" applyFont="1" applyFill="1" applyBorder="1" applyAlignment="1" applyProtection="1">
      <alignment horizontal="right" vertical="center"/>
      <protection locked="0"/>
    </xf>
    <xf numFmtId="169" fontId="15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30" fillId="8" borderId="12" xfId="0" applyFont="1" applyFill="1" applyBorder="1" applyAlignment="1" applyProtection="1">
      <alignment horizontal="center" vertical="center" wrapText="1"/>
      <protection locked="0"/>
    </xf>
    <xf numFmtId="168" fontId="29" fillId="0" borderId="13" xfId="0" applyNumberFormat="1" applyFont="1" applyBorder="1" applyAlignment="1" applyProtection="1">
      <alignment horizontal="right" vertical="center" wrapText="1"/>
      <protection locked="0"/>
    </xf>
    <xf numFmtId="0" fontId="29" fillId="0" borderId="14" xfId="0" applyFont="1" applyBorder="1" applyAlignment="1" applyProtection="1">
      <alignment horizontal="right" vertical="center"/>
      <protection locked="0"/>
    </xf>
    <xf numFmtId="169" fontId="29" fillId="0" borderId="15" xfId="0" applyNumberFormat="1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right" vertical="center"/>
      <protection locked="0"/>
    </xf>
    <xf numFmtId="169" fontId="15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4" fillId="0" borderId="0" xfId="0" applyNumberFormat="1" applyFont="1" applyAlignment="1" applyProtection="1">
      <alignment horizontal="center" vertical="center" wrapText="1"/>
      <protection locked="0"/>
    </xf>
    <xf numFmtId="166" fontId="20" fillId="4" borderId="0" xfId="0" applyNumberFormat="1" applyFont="1" applyFill="1" applyAlignment="1">
      <alignment horizontal="center" vertical="center" wrapText="1"/>
    </xf>
    <xf numFmtId="0" fontId="31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ill>
        <patternFill>
          <bgColor theme="0" tint="-4.9989318521683403E-2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color theme="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DBAF0219-C4FD-470C-AD1F-A0BB850ABF96}">
      <tableStyleElement type="headerRow" dxfId="74"/>
      <tableStyleElement type="totalRow" dxfId="73"/>
      <tableStyleElement type="firstColumnStripe" dxfId="7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17318</xdr:rowOff>
    </xdr:from>
    <xdr:to>
      <xdr:col>1</xdr:col>
      <xdr:colOff>3090270</xdr:colOff>
      <xdr:row>15</xdr:row>
      <xdr:rowOff>147206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490A81D-F625-4B1A-88C3-7F30A892E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39091"/>
          <a:ext cx="3471270" cy="18963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86408D0B-96EB-4D2A-A2A9-5D667E50B8BC}" name="Tableau34641220" displayName="Tableau34641220" ref="B21:G33" totalsRowCount="1">
  <autoFilter ref="B21:G32" xr:uid="{8A5FBF1E-7F44-4FAE-B57D-1C38A4DFE0BB}"/>
  <tableColumns count="6">
    <tableColumn id="1" xr3:uid="{10233990-5688-4A80-89EA-02CC9FB8F761}" name="Élévateur PMR" totalsRowFunction="custom" dataDxfId="71" totalsRowDxfId="5">
      <totalsRowFormula>_xlfn.VALUETOTEXT(Tableau34641220[[#Headers],[Élévateur PMR]])</totalsRowFormula>
    </tableColumn>
    <tableColumn id="2" xr3:uid="{D77DCCBF-25A5-4998-9B94-5436A5E8C402}" name="U" dataDxfId="70" totalsRowDxfId="4"/>
    <tableColumn id="3" xr3:uid="{4D86CE2C-FB4F-4E08-AE11-B9048DBED747}" name="QTÉ" dataDxfId="69" totalsRowDxfId="3"/>
    <tableColumn id="4" xr3:uid="{A2AD56A9-5E06-4027-B417-5D5FA3692CFC}" name="P.U. €HT" dataDxfId="68" totalsRowDxfId="2"/>
    <tableColumn id="5" xr3:uid="{FB8FBF0D-89E5-48CA-AE8A-BC6ED7B22E6E}" name="TOTAL €HT" totalsRowFunction="custom" dataDxfId="67" totalsRowDxfId="1">
      <calculatedColumnFormula>IF(A22="X",0,D22*E22)</calculatedColumnFormula>
      <totalsRowFormula>SUM(Tableau34641220[TOTAL €HT])</totalsRowFormula>
    </tableColumn>
    <tableColumn id="6" xr3:uid="{E2B88CA7-F172-4FCF-9883-54D4C29F27CD}" name="TVA" dataDxfId="66" totalsRowDxfId="0"/>
  </tableColumns>
  <tableStyleInfo name="Style de tableau 1" showFirstColumn="0" showLastColumn="0" showRowStripes="1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83BB62A8-9241-4C95-8BDC-3DFBEAC8095A}" name="Tableau3674761422" displayName="Tableau3674761422" ref="B35:G55" totalsRowCount="1">
  <autoFilter ref="B35:G54" xr:uid="{3994B281-38AD-4BBC-A90F-27E60269390A}"/>
  <tableColumns count="6">
    <tableColumn id="1" xr3:uid="{733DF72F-D40A-4E91-B196-BD0A5D093138}" name="Protections murales" totalsRowFunction="custom" dataDxfId="64" totalsRowDxfId="65">
      <totalsRowFormula>_xlfn.VALUETOTEXT(Tableau3674761422[[#Headers],[Protections murales]])</totalsRowFormula>
    </tableColumn>
    <tableColumn id="2" xr3:uid="{5A5C54A6-EE16-4CE8-BF29-174C86F0DE3C}" name="U" dataDxfId="62" totalsRowDxfId="63"/>
    <tableColumn id="3" xr3:uid="{2AC6B893-37E0-48A1-85DA-A5F4DE5FC5DD}" name="QTÉ" dataDxfId="60" totalsRowDxfId="61">
      <calculatedColumnFormula>6*1.2</calculatedColumnFormula>
    </tableColumn>
    <tableColumn id="4" xr3:uid="{B0032FFB-465C-4EEB-8E49-C382A9AF860C}" name="P.U. €HT" dataDxfId="58" totalsRowDxfId="59"/>
    <tableColumn id="5" xr3:uid="{9C56F019-BE77-4ACC-9CA1-1048DFBD078C}" name="TOTAL €HT" totalsRowFunction="sum" dataDxfId="56" totalsRowDxfId="57">
      <calculatedColumnFormula>IF(A36="X",0,D36*E36)</calculatedColumnFormula>
    </tableColumn>
    <tableColumn id="6" xr3:uid="{375EA446-1E2E-4413-9C8D-45F6E889D5D8}" name="TVA" dataDxfId="54" totalsRowDxfId="55"/>
  </tableColumns>
  <tableStyleInfo name="Style de tableau 1" showFirstColumn="0" showLastColumn="0" showRowStripes="1" showColumnStripes="1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48F13640-439A-47D4-A5C6-4F881005E962}" name="Tableau3424871523" displayName="Tableau3424871523" ref="B57:G68" totalsRowCount="1">
  <autoFilter ref="B57:G67" xr:uid="{7C3B96B5-4A7B-40A3-A8F4-AA3F921D097F}"/>
  <tableColumns count="6">
    <tableColumn id="1" xr3:uid="{3F910E5D-6F12-46D8-8150-4EFCF5B2CB7B}" name="FAÇADE SUD" totalsRowFunction="custom" dataDxfId="52" totalsRowDxfId="53">
      <totalsRowFormula>_xlfn.VALUETOTEXT(Tableau3424871523[[#Headers],[FAÇADE SUD]])</totalsRowFormula>
    </tableColumn>
    <tableColumn id="2" xr3:uid="{FE7A97A7-74ED-4296-B5E3-0660B29F9E69}" name="U" dataDxfId="50" totalsRowDxfId="51"/>
    <tableColumn id="3" xr3:uid="{A6E0C1BA-C387-4D65-A4F8-21E4285F3F7A}" name="QTÉ" dataDxfId="48" totalsRowDxfId="49"/>
    <tableColumn id="4" xr3:uid="{57F4E0D7-F269-48BD-8780-0D6970AD2A8D}" name="P.U. €HT" dataDxfId="46" totalsRowDxfId="47"/>
    <tableColumn id="5" xr3:uid="{D372B9D5-F98A-42DA-B11A-B5EAE4BCB055}" name="TOTAL €HT" totalsRowFunction="custom" dataDxfId="44" totalsRowDxfId="45">
      <calculatedColumnFormula>IF(A58="X",0,D58*E58)</calculatedColumnFormula>
      <totalsRowFormula>SUM(Tableau3424871523[TOTAL €HT])</totalsRowFormula>
    </tableColumn>
    <tableColumn id="6" xr3:uid="{93AF94F1-B20B-4CA0-9E9C-E2A87CC83D17}" name="TVA" dataDxfId="42" totalsRowDxfId="43"/>
  </tableColumns>
  <tableStyleInfo name="Style de tableau 1" showFirstColumn="0" showLastColumn="0" showRowStripes="1" showColumnStripes="1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BC868AF4-47A7-4D3B-9B64-45A6B6D8D35D}" name="Tableau342434981624" displayName="Tableau342434981624" ref="B70:G81" totalsRowCount="1">
  <autoFilter ref="B70:G80" xr:uid="{A978856F-3B0F-40FB-8713-32902E91C2FC}"/>
  <tableColumns count="6">
    <tableColumn id="1" xr3:uid="{8F9EA38B-AAA5-4EB8-B763-BDC71BA81026}" name="Colonne1" totalsRowFunction="custom" dataDxfId="40" totalsRowDxfId="41">
      <totalsRowFormula>_xlfn.VALUETOTEXT(Tableau342434981624[[#Headers],[Colonne1]])</totalsRowFormula>
    </tableColumn>
    <tableColumn id="2" xr3:uid="{15C7F8D3-8E3B-496D-A304-E2F150125CEC}" name="U" dataDxfId="38" totalsRowDxfId="39"/>
    <tableColumn id="3" xr3:uid="{083F4671-B079-4468-829F-5F093B7DDA5B}" name="QTÉ" dataDxfId="36" totalsRowDxfId="37"/>
    <tableColumn id="4" xr3:uid="{E4F19C5C-CB7D-4475-9055-141853CD2C31}" name="P.U. €HT" dataDxfId="34" totalsRowDxfId="35"/>
    <tableColumn id="5" xr3:uid="{3FEED760-B875-48D5-87DD-954C485873AA}" name="TOTAL €HT" totalsRowFunction="custom" dataDxfId="32" totalsRowDxfId="33">
      <calculatedColumnFormula>IF(A71="X",0,D71*E71)</calculatedColumnFormula>
      <totalsRowFormula>SUM(Tableau342434981624[TOTAL €HT])</totalsRowFormula>
    </tableColumn>
    <tableColumn id="6" xr3:uid="{355BC054-822C-4A30-A6F9-E682FB57D7F8}" name="TVA" dataDxfId="30" totalsRowDxfId="31"/>
  </tableColumns>
  <tableStyleInfo name="Style de tableau 1" showFirstColumn="0" showLastColumn="0" showRowStripes="1" showColumnStripes="1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9987D7EB-3A9C-407C-978A-8972C06947BD}" name="Tableau342445091725" displayName="Tableau342445091725" ref="B83:G94" totalsRowCount="1">
  <autoFilter ref="B83:G93" xr:uid="{76546627-9E84-4999-AE41-957F317D16D1}"/>
  <tableColumns count="6">
    <tableColumn id="1" xr3:uid="{7AB7C4D2-9230-4C82-97A6-E31F137D1A28}" name="Colonne1" totalsRowFunction="custom" dataDxfId="28" totalsRowDxfId="29">
      <totalsRowFormula>_xlfn.VALUETOTEXT(Tableau342445091725[[#Headers],[Colonne1]])</totalsRowFormula>
    </tableColumn>
    <tableColumn id="2" xr3:uid="{9D1D551E-38A1-40B6-BFF0-EE64F4ABA8F8}" name="U" dataDxfId="26" totalsRowDxfId="27"/>
    <tableColumn id="3" xr3:uid="{B1F870D0-3110-4883-8F59-7C9F07A39E9C}" name="QTÉ" dataDxfId="24" totalsRowDxfId="25"/>
    <tableColumn id="4" xr3:uid="{973C12A4-C2C3-4C0E-94BC-1BDF2D489B45}" name="P.U. €HT" dataDxfId="22" totalsRowDxfId="23"/>
    <tableColumn id="5" xr3:uid="{5C994AA7-F1E6-47DE-B693-86E4AF2D2241}" name="TOTAL €HT" totalsRowFunction="custom" dataDxfId="20" totalsRowDxfId="21">
      <calculatedColumnFormula>IF(A84="X",0,D84*E84)</calculatedColumnFormula>
      <totalsRowFormula>SUM(Tableau342445091725[TOTAL €HT])</totalsRowFormula>
    </tableColumn>
    <tableColumn id="6" xr3:uid="{A971F02C-35C7-4872-9661-F92B5BAD87D2}" name="TVA" dataDxfId="18" totalsRowDxfId="19"/>
  </tableColumns>
  <tableStyleInfo name="Style de tableau 1" showFirstColumn="0" showLastColumn="0" showRowStripes="1" showColumnStripes="1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DD1FC1FF-82BF-463A-9C62-4B615332B1CA}" name="Tableau342434551111826" displayName="Tableau342434551111826" ref="B96:G107" totalsRowCount="1">
  <autoFilter ref="B96:G106" xr:uid="{EFB02AA3-0BFF-4F32-B02B-1E7DB13915B2}"/>
  <tableColumns count="6">
    <tableColumn id="1" xr3:uid="{40C341A9-E072-4609-A182-0E77C1E4670E}" name="Colonne1" totalsRowFunction="custom" dataDxfId="16" totalsRowDxfId="17">
      <totalsRowFormula>_xlfn.VALUETOTEXT(Tableau342434551111826[[#Headers],[Colonne1]])</totalsRowFormula>
    </tableColumn>
    <tableColumn id="2" xr3:uid="{6B7F1960-C89E-426B-8994-D5FC85E82721}" name="U" dataDxfId="14" totalsRowDxfId="15"/>
    <tableColumn id="3" xr3:uid="{D8C6295E-B451-4AEF-8412-B61B9A534669}" name="QTÉ" dataDxfId="12" totalsRowDxfId="13"/>
    <tableColumn id="4" xr3:uid="{0A9A4BE8-56BC-48C1-81E3-1410DE8E7B16}" name="P.U. €HT" dataDxfId="10" totalsRowDxfId="11"/>
    <tableColumn id="5" xr3:uid="{E14E9961-5179-439E-8183-D50D9658BB51}" name="TOTAL €HT" totalsRowFunction="custom" dataDxfId="8" totalsRowDxfId="9">
      <calculatedColumnFormula>IF(A97="X",0,D97*E97)</calculatedColumnFormula>
      <totalsRowFormula>SUM(Tableau342434551111826[TOTAL €HT])</totalsRowFormula>
    </tableColumn>
    <tableColumn id="6" xr3:uid="{F1AA9F51-C9D8-47E2-8023-3AE64B89B79C}" name="TVA" dataDxfId="6" totalsRowDxfId="7"/>
  </tableColumns>
  <tableStyleInfo name="Style de tableau 1" showFirstColumn="0" showLastColumn="0" showRowStripes="1" showColumnStripes="1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6BA98-EA57-4128-A4B9-534B0E5E53FA}">
  <sheetPr>
    <tabColor theme="6" tint="0.59999389629810485"/>
  </sheetPr>
  <dimension ref="A1:H126"/>
  <sheetViews>
    <sheetView showGridLines="0" showZeros="0" tabSelected="1" view="pageLayout" zoomScale="110" zoomScaleNormal="100" zoomScalePageLayoutView="110" workbookViewId="0">
      <selection activeCell="A19" sqref="A19:G19"/>
    </sheetView>
  </sheetViews>
  <sheetFormatPr baseColWidth="10" defaultColWidth="13.75" defaultRowHeight="12.75" x14ac:dyDescent="0.2"/>
  <cols>
    <col min="1" max="1" width="4.75" style="80" customWidth="1"/>
    <col min="2" max="2" width="38.5" style="6" customWidth="1"/>
    <col min="3" max="3" width="4.625" style="90" customWidth="1"/>
    <col min="4" max="4" width="5.5" style="90" customWidth="1"/>
    <col min="5" max="5" width="8.25" style="90" customWidth="1"/>
    <col min="6" max="6" width="10.375" style="91" customWidth="1"/>
    <col min="7" max="7" width="4.125" style="74" customWidth="1"/>
    <col min="8" max="16384" width="13.75" style="6"/>
  </cols>
  <sheetData>
    <row r="1" spans="1:7" ht="15.75" thickBot="1" x14ac:dyDescent="0.25">
      <c r="A1" s="1">
        <v>7</v>
      </c>
      <c r="B1" s="2" t="s">
        <v>0</v>
      </c>
      <c r="C1" s="3" t="s">
        <v>1</v>
      </c>
      <c r="D1" s="4"/>
      <c r="E1" s="4"/>
      <c r="F1" s="4"/>
      <c r="G1" s="5"/>
    </row>
    <row r="2" spans="1:7" ht="12.75" customHeight="1" x14ac:dyDescent="0.2">
      <c r="A2" s="1"/>
      <c r="B2" s="2"/>
      <c r="C2" s="7" t="s">
        <v>2</v>
      </c>
      <c r="D2" s="8"/>
      <c r="E2" s="8"/>
      <c r="F2" s="8"/>
      <c r="G2" s="9"/>
    </row>
    <row r="3" spans="1:7" ht="24.75" customHeight="1" thickBot="1" x14ac:dyDescent="0.25">
      <c r="A3" s="10" t="s">
        <v>31</v>
      </c>
      <c r="C3" s="11"/>
      <c r="D3" s="12"/>
      <c r="E3" s="12"/>
      <c r="F3" s="12"/>
      <c r="G3" s="13"/>
    </row>
    <row r="4" spans="1:7" ht="13.5" thickBot="1" x14ac:dyDescent="0.25">
      <c r="A4" s="14" t="s">
        <v>3</v>
      </c>
      <c r="B4" s="15" t="s">
        <v>115</v>
      </c>
      <c r="C4" s="16" t="s">
        <v>4</v>
      </c>
      <c r="D4" s="17"/>
      <c r="E4" s="17"/>
      <c r="F4" s="17"/>
      <c r="G4" s="18"/>
    </row>
    <row r="5" spans="1:7" ht="13.5" thickBot="1" x14ac:dyDescent="0.25">
      <c r="A5" s="19"/>
      <c r="B5" s="20"/>
      <c r="C5" s="21"/>
      <c r="D5" s="22"/>
      <c r="E5" s="22"/>
      <c r="F5" s="22"/>
      <c r="G5" s="23"/>
    </row>
    <row r="6" spans="1:7" ht="16.5" thickBot="1" x14ac:dyDescent="0.25">
      <c r="A6" s="24"/>
      <c r="B6" s="25"/>
      <c r="C6" s="26" t="s">
        <v>5</v>
      </c>
      <c r="D6" s="27"/>
      <c r="E6" s="27"/>
      <c r="F6" s="27"/>
      <c r="G6" s="28"/>
    </row>
    <row r="7" spans="1:7" ht="15.75" x14ac:dyDescent="0.2">
      <c r="A7" s="24"/>
      <c r="B7" s="25"/>
      <c r="C7" s="29" t="s">
        <v>32</v>
      </c>
      <c r="D7" s="30"/>
      <c r="E7" s="30"/>
      <c r="F7" s="30"/>
      <c r="G7" s="31"/>
    </row>
    <row r="8" spans="1:7" ht="13.5" thickBot="1" x14ac:dyDescent="0.25">
      <c r="A8" s="32"/>
      <c r="B8" s="33"/>
      <c r="C8" s="34"/>
      <c r="D8" s="35"/>
      <c r="E8" s="35"/>
      <c r="F8" s="35"/>
      <c r="G8" s="36"/>
    </row>
    <row r="9" spans="1:7" ht="13.5" thickBot="1" x14ac:dyDescent="0.25">
      <c r="A9" s="37"/>
      <c r="B9" s="33"/>
      <c r="C9" s="38" t="s">
        <v>33</v>
      </c>
      <c r="D9" s="39"/>
      <c r="E9" s="39"/>
      <c r="F9" s="39"/>
      <c r="G9" s="40"/>
    </row>
    <row r="10" spans="1:7" ht="13.5" thickBot="1" x14ac:dyDescent="0.25">
      <c r="A10" s="37"/>
      <c r="B10" s="33"/>
      <c r="C10" s="38" t="s">
        <v>34</v>
      </c>
      <c r="D10" s="39"/>
      <c r="E10" s="39"/>
      <c r="F10" s="39"/>
      <c r="G10" s="40"/>
    </row>
    <row r="11" spans="1:7" ht="12.75" customHeight="1" thickBot="1" x14ac:dyDescent="0.25">
      <c r="A11" s="41"/>
      <c r="B11" s="42"/>
      <c r="C11" s="43"/>
      <c r="D11" s="44"/>
      <c r="E11" s="44"/>
      <c r="F11" s="44"/>
      <c r="G11" s="45"/>
    </row>
    <row r="12" spans="1:7" ht="12.75" customHeight="1" thickBot="1" x14ac:dyDescent="0.25">
      <c r="A12" s="46"/>
      <c r="B12" s="47"/>
      <c r="C12" s="26" t="s">
        <v>6</v>
      </c>
      <c r="D12" s="27"/>
      <c r="E12" s="27"/>
      <c r="F12" s="27"/>
      <c r="G12" s="28"/>
    </row>
    <row r="13" spans="1:7" ht="13.5" customHeight="1" x14ac:dyDescent="0.2">
      <c r="A13" s="46"/>
      <c r="B13" s="47"/>
      <c r="C13" s="29" t="s">
        <v>35</v>
      </c>
      <c r="D13" s="30"/>
      <c r="E13" s="30"/>
      <c r="F13" s="30"/>
      <c r="G13" s="31"/>
    </row>
    <row r="14" spans="1:7" ht="13.5" thickBot="1" x14ac:dyDescent="0.25">
      <c r="A14" s="46"/>
      <c r="B14" s="47"/>
      <c r="C14" s="34"/>
      <c r="D14" s="35"/>
      <c r="E14" s="35"/>
      <c r="F14" s="35"/>
      <c r="G14" s="36"/>
    </row>
    <row r="15" spans="1:7" ht="12.75" customHeight="1" thickBot="1" x14ac:dyDescent="0.25">
      <c r="A15" s="46"/>
      <c r="B15" s="47"/>
      <c r="C15" s="38" t="s">
        <v>36</v>
      </c>
      <c r="D15" s="39"/>
      <c r="E15" s="39"/>
      <c r="F15" s="39"/>
      <c r="G15" s="40"/>
    </row>
    <row r="16" spans="1:7" ht="13.5" thickBot="1" x14ac:dyDescent="0.25">
      <c r="A16" s="46"/>
      <c r="B16" s="47"/>
      <c r="C16" s="38" t="s">
        <v>37</v>
      </c>
      <c r="D16" s="39"/>
      <c r="E16" s="39"/>
      <c r="F16" s="39"/>
      <c r="G16" s="40"/>
    </row>
    <row r="17" spans="1:7" ht="13.5" thickBot="1" x14ac:dyDescent="0.25">
      <c r="A17" s="48"/>
      <c r="B17" s="48"/>
      <c r="C17" s="48"/>
      <c r="D17" s="48"/>
      <c r="E17" s="48"/>
      <c r="F17" s="48"/>
      <c r="G17" s="48"/>
    </row>
    <row r="18" spans="1:7" ht="36.75" customHeight="1" thickBot="1" x14ac:dyDescent="0.25">
      <c r="A18" s="49" t="s">
        <v>116</v>
      </c>
      <c r="B18" s="50"/>
      <c r="C18" s="50"/>
      <c r="D18" s="50"/>
      <c r="E18" s="50"/>
      <c r="F18" s="50"/>
      <c r="G18" s="51"/>
    </row>
    <row r="19" spans="1:7" ht="25.5" customHeight="1" x14ac:dyDescent="0.2">
      <c r="A19" s="52" t="s">
        <v>7</v>
      </c>
      <c r="B19" s="52"/>
      <c r="C19" s="52"/>
      <c r="D19" s="52"/>
      <c r="E19" s="52"/>
      <c r="F19" s="52"/>
      <c r="G19" s="52"/>
    </row>
    <row r="20" spans="1:7" x14ac:dyDescent="0.2">
      <c r="A20" s="53"/>
      <c r="B20" s="54"/>
      <c r="C20" s="55"/>
      <c r="D20" s="56"/>
      <c r="E20" s="57"/>
      <c r="F20" s="58"/>
      <c r="G20" s="59"/>
    </row>
    <row r="21" spans="1:7" ht="13.5" customHeight="1" x14ac:dyDescent="0.2">
      <c r="A21" s="60" t="s">
        <v>50</v>
      </c>
      <c r="B21" s="54" t="s">
        <v>51</v>
      </c>
      <c r="C21" s="55" t="s">
        <v>8</v>
      </c>
      <c r="D21" s="56" t="s">
        <v>9</v>
      </c>
      <c r="E21" s="58" t="s">
        <v>10</v>
      </c>
      <c r="F21" s="58" t="s">
        <v>11</v>
      </c>
      <c r="G21" s="61" t="s">
        <v>12</v>
      </c>
    </row>
    <row r="22" spans="1:7" x14ac:dyDescent="0.2">
      <c r="A22" s="53" t="s">
        <v>52</v>
      </c>
      <c r="B22" s="72" t="s">
        <v>53</v>
      </c>
      <c r="C22" s="55" t="s">
        <v>13</v>
      </c>
      <c r="D22" s="92">
        <v>1</v>
      </c>
      <c r="E22" s="63"/>
      <c r="F22" s="58">
        <f t="shared" ref="F22:F32" si="0">IF(A22="X",0,D22*E22)</f>
        <v>0</v>
      </c>
      <c r="G22" s="64">
        <v>20</v>
      </c>
    </row>
    <row r="23" spans="1:7" x14ac:dyDescent="0.2">
      <c r="A23" s="53"/>
      <c r="B23" s="65" t="s">
        <v>54</v>
      </c>
      <c r="C23" s="55"/>
      <c r="D23" s="92"/>
      <c r="E23" s="63"/>
      <c r="F23" s="58">
        <f>IF(A23="X",0,D23*E23)</f>
        <v>0</v>
      </c>
      <c r="G23" s="64">
        <v>20</v>
      </c>
    </row>
    <row r="24" spans="1:7" x14ac:dyDescent="0.2">
      <c r="A24" s="53"/>
      <c r="B24" s="65" t="s">
        <v>55</v>
      </c>
      <c r="C24" s="55"/>
      <c r="D24" s="92"/>
      <c r="E24" s="63"/>
      <c r="F24" s="58">
        <f>IF(A24="X",0,D24*E24)</f>
        <v>0</v>
      </c>
      <c r="G24" s="64">
        <v>20</v>
      </c>
    </row>
    <row r="25" spans="1:7" ht="13.5" customHeight="1" x14ac:dyDescent="0.2">
      <c r="A25" s="53"/>
      <c r="B25" s="65" t="s">
        <v>56</v>
      </c>
      <c r="C25" s="55"/>
      <c r="D25" s="92"/>
      <c r="E25" s="63"/>
      <c r="F25" s="58">
        <f t="shared" si="0"/>
        <v>0</v>
      </c>
      <c r="G25" s="64">
        <v>20</v>
      </c>
    </row>
    <row r="26" spans="1:7" ht="13.5" customHeight="1" x14ac:dyDescent="0.2">
      <c r="A26" s="53"/>
      <c r="B26" s="65" t="s">
        <v>57</v>
      </c>
      <c r="C26" s="55"/>
      <c r="D26" s="92"/>
      <c r="E26" s="63"/>
      <c r="F26" s="58">
        <f t="shared" si="0"/>
        <v>0</v>
      </c>
      <c r="G26" s="64">
        <v>20</v>
      </c>
    </row>
    <row r="27" spans="1:7" ht="13.5" hidden="1" customHeight="1" x14ac:dyDescent="0.2">
      <c r="A27" s="53" t="s">
        <v>58</v>
      </c>
      <c r="B27" s="54"/>
      <c r="C27" s="55"/>
      <c r="D27" s="62"/>
      <c r="E27" s="63"/>
      <c r="F27" s="58">
        <f t="shared" si="0"/>
        <v>0</v>
      </c>
      <c r="G27" s="64">
        <v>20</v>
      </c>
    </row>
    <row r="28" spans="1:7" ht="13.5" hidden="1" customHeight="1" x14ac:dyDescent="0.2">
      <c r="A28" s="53" t="s">
        <v>59</v>
      </c>
      <c r="B28" s="54"/>
      <c r="C28" s="55"/>
      <c r="D28" s="62"/>
      <c r="E28" s="63"/>
      <c r="F28" s="58">
        <f t="shared" si="0"/>
        <v>0</v>
      </c>
      <c r="G28" s="64">
        <v>10</v>
      </c>
    </row>
    <row r="29" spans="1:7" ht="13.5" hidden="1" customHeight="1" x14ac:dyDescent="0.2">
      <c r="A29" s="53" t="s">
        <v>60</v>
      </c>
      <c r="B29" s="54"/>
      <c r="C29" s="55"/>
      <c r="D29" s="66"/>
      <c r="E29" s="63"/>
      <c r="F29" s="58">
        <f t="shared" si="0"/>
        <v>0</v>
      </c>
      <c r="G29" s="64"/>
    </row>
    <row r="30" spans="1:7" ht="13.5" hidden="1" customHeight="1" x14ac:dyDescent="0.2">
      <c r="A30" s="53" t="s">
        <v>61</v>
      </c>
      <c r="B30" s="54"/>
      <c r="C30" s="55"/>
      <c r="D30" s="66"/>
      <c r="E30" s="63"/>
      <c r="F30" s="58">
        <f t="shared" si="0"/>
        <v>0</v>
      </c>
      <c r="G30" s="64"/>
    </row>
    <row r="31" spans="1:7" ht="13.5" hidden="1" customHeight="1" x14ac:dyDescent="0.2">
      <c r="A31" s="53" t="s">
        <v>62</v>
      </c>
      <c r="B31" s="54"/>
      <c r="C31" s="55"/>
      <c r="D31" s="66"/>
      <c r="E31" s="63"/>
      <c r="F31" s="58">
        <f t="shared" si="0"/>
        <v>0</v>
      </c>
      <c r="G31" s="64"/>
    </row>
    <row r="32" spans="1:7" ht="13.5" hidden="1" customHeight="1" x14ac:dyDescent="0.2">
      <c r="A32" s="53" t="s">
        <v>63</v>
      </c>
      <c r="B32" s="54"/>
      <c r="C32" s="55"/>
      <c r="D32" s="66"/>
      <c r="E32" s="63"/>
      <c r="F32" s="58">
        <f t="shared" si="0"/>
        <v>0</v>
      </c>
      <c r="G32" s="64"/>
    </row>
    <row r="33" spans="1:7" x14ac:dyDescent="0.2">
      <c r="A33" s="67"/>
      <c r="B33" s="68" t="str">
        <f>_xlfn.VALUETOTEXT(Tableau34641220[[#Headers],[Élévateur PMR]])</f>
        <v>Élévateur PMR</v>
      </c>
      <c r="C33" s="55"/>
      <c r="D33" s="55"/>
      <c r="E33" s="55"/>
      <c r="F33" s="69">
        <f>SUM(Tableau34641220[TOTAL €HT])</f>
        <v>0</v>
      </c>
      <c r="G33" s="59"/>
    </row>
    <row r="34" spans="1:7" x14ac:dyDescent="0.2">
      <c r="A34" s="67"/>
      <c r="B34" s="70"/>
      <c r="C34" s="70"/>
      <c r="D34" s="70"/>
      <c r="E34" s="70"/>
      <c r="F34" s="70"/>
      <c r="G34" s="70"/>
    </row>
    <row r="35" spans="1:7" ht="13.5" hidden="1" customHeight="1" x14ac:dyDescent="0.2">
      <c r="A35" s="60" t="s">
        <v>64</v>
      </c>
      <c r="B35" s="54" t="s">
        <v>41</v>
      </c>
      <c r="C35" s="55" t="s">
        <v>8</v>
      </c>
      <c r="D35" s="56" t="s">
        <v>9</v>
      </c>
      <c r="E35" s="58" t="s">
        <v>10</v>
      </c>
      <c r="F35" s="58" t="s">
        <v>11</v>
      </c>
      <c r="G35" s="61" t="s">
        <v>12</v>
      </c>
    </row>
    <row r="36" spans="1:7" hidden="1" x14ac:dyDescent="0.2">
      <c r="A36" s="53" t="s">
        <v>65</v>
      </c>
      <c r="B36" s="54" t="s">
        <v>66</v>
      </c>
      <c r="C36" s="55"/>
      <c r="D36" s="66"/>
      <c r="E36" s="63"/>
      <c r="F36" s="58">
        <f t="shared" ref="F36:F54" si="1">IF(A36="X",0,D36*E36)</f>
        <v>0</v>
      </c>
      <c r="G36" s="64"/>
    </row>
    <row r="37" spans="1:7" hidden="1" x14ac:dyDescent="0.2">
      <c r="A37" s="53"/>
      <c r="B37" s="65" t="s">
        <v>42</v>
      </c>
      <c r="C37" s="55"/>
      <c r="D37" s="66"/>
      <c r="E37" s="63"/>
      <c r="F37" s="58">
        <f t="shared" si="1"/>
        <v>0</v>
      </c>
      <c r="G37" s="64">
        <v>20</v>
      </c>
    </row>
    <row r="38" spans="1:7" hidden="1" x14ac:dyDescent="0.2">
      <c r="A38" s="53"/>
      <c r="B38" s="65" t="s">
        <v>43</v>
      </c>
      <c r="C38" s="55"/>
      <c r="D38" s="66"/>
      <c r="E38" s="63"/>
      <c r="F38" s="58">
        <f>IF(A38="X",0,D38*E38)</f>
        <v>0</v>
      </c>
      <c r="G38" s="64"/>
    </row>
    <row r="39" spans="1:7" hidden="1" x14ac:dyDescent="0.2">
      <c r="A39" s="53"/>
      <c r="B39" s="65" t="s">
        <v>44</v>
      </c>
      <c r="C39" s="55"/>
      <c r="D39" s="66"/>
      <c r="E39" s="63"/>
      <c r="F39" s="58">
        <f t="shared" si="1"/>
        <v>0</v>
      </c>
      <c r="G39" s="64">
        <v>20</v>
      </c>
    </row>
    <row r="40" spans="1:7" hidden="1" x14ac:dyDescent="0.2">
      <c r="A40" s="53" t="s">
        <v>67</v>
      </c>
      <c r="B40" s="54" t="s">
        <v>68</v>
      </c>
      <c r="C40" s="55"/>
      <c r="D40" s="66"/>
      <c r="E40" s="63"/>
      <c r="F40" s="58">
        <f t="shared" si="1"/>
        <v>0</v>
      </c>
      <c r="G40" s="64"/>
    </row>
    <row r="41" spans="1:7" hidden="1" x14ac:dyDescent="0.2">
      <c r="A41" s="53"/>
      <c r="B41" s="65" t="s">
        <v>45</v>
      </c>
      <c r="C41" s="55"/>
      <c r="D41" s="66"/>
      <c r="E41" s="63"/>
      <c r="F41" s="58">
        <f t="shared" si="1"/>
        <v>0</v>
      </c>
      <c r="G41" s="64">
        <v>20</v>
      </c>
    </row>
    <row r="42" spans="1:7" hidden="1" x14ac:dyDescent="0.2">
      <c r="A42" s="53"/>
      <c r="B42" s="65" t="s">
        <v>46</v>
      </c>
      <c r="C42" s="55"/>
      <c r="D42" s="66"/>
      <c r="E42" s="63"/>
      <c r="F42" s="58">
        <f t="shared" si="1"/>
        <v>0</v>
      </c>
      <c r="G42" s="64">
        <v>20</v>
      </c>
    </row>
    <row r="43" spans="1:7" hidden="1" x14ac:dyDescent="0.2">
      <c r="A43" s="53" t="s">
        <v>69</v>
      </c>
      <c r="B43" s="54" t="s">
        <v>47</v>
      </c>
      <c r="C43" s="55"/>
      <c r="D43" s="66"/>
      <c r="E43" s="63"/>
      <c r="F43" s="58">
        <f t="shared" si="1"/>
        <v>0</v>
      </c>
      <c r="G43" s="64">
        <v>20</v>
      </c>
    </row>
    <row r="44" spans="1:7" hidden="1" x14ac:dyDescent="0.2">
      <c r="A44" s="53" t="s">
        <v>70</v>
      </c>
      <c r="B44" s="54" t="s">
        <v>48</v>
      </c>
      <c r="C44" s="55"/>
      <c r="D44" s="66"/>
      <c r="E44" s="63"/>
      <c r="F44" s="58">
        <f t="shared" si="1"/>
        <v>0</v>
      </c>
      <c r="G44" s="64"/>
    </row>
    <row r="45" spans="1:7" hidden="1" x14ac:dyDescent="0.2">
      <c r="A45" s="53" t="s">
        <v>71</v>
      </c>
      <c r="B45" s="54"/>
      <c r="C45" s="55"/>
      <c r="D45" s="66"/>
      <c r="E45" s="63"/>
      <c r="F45" s="58">
        <f t="shared" si="1"/>
        <v>0</v>
      </c>
      <c r="G45" s="64"/>
    </row>
    <row r="46" spans="1:7" hidden="1" x14ac:dyDescent="0.2">
      <c r="A46" s="53" t="s">
        <v>72</v>
      </c>
      <c r="B46" s="54"/>
      <c r="C46" s="55"/>
      <c r="D46" s="66">
        <f t="shared" ref="D46:D59" si="2">6*1.2</f>
        <v>7.1999999999999993</v>
      </c>
      <c r="E46" s="63"/>
      <c r="F46" s="58">
        <f t="shared" si="1"/>
        <v>0</v>
      </c>
      <c r="G46" s="64">
        <v>10</v>
      </c>
    </row>
    <row r="47" spans="1:7" hidden="1" x14ac:dyDescent="0.2">
      <c r="A47" s="53" t="s">
        <v>73</v>
      </c>
      <c r="B47" s="54"/>
      <c r="C47" s="55"/>
      <c r="D47" s="66">
        <f t="shared" si="2"/>
        <v>7.1999999999999993</v>
      </c>
      <c r="E47" s="63"/>
      <c r="F47" s="58">
        <f t="shared" si="1"/>
        <v>0</v>
      </c>
      <c r="G47" s="64">
        <v>10</v>
      </c>
    </row>
    <row r="48" spans="1:7" hidden="1" x14ac:dyDescent="0.2">
      <c r="A48" s="53" t="s">
        <v>74</v>
      </c>
      <c r="B48" s="65"/>
      <c r="C48" s="55"/>
      <c r="D48" s="66">
        <f t="shared" si="2"/>
        <v>7.1999999999999993</v>
      </c>
      <c r="E48" s="63"/>
      <c r="F48" s="58">
        <f t="shared" si="1"/>
        <v>0</v>
      </c>
      <c r="G48" s="64"/>
    </row>
    <row r="49" spans="1:7" hidden="1" x14ac:dyDescent="0.2">
      <c r="A49" s="53" t="s">
        <v>75</v>
      </c>
      <c r="B49" s="65"/>
      <c r="C49" s="55"/>
      <c r="D49" s="66">
        <f t="shared" si="2"/>
        <v>7.1999999999999993</v>
      </c>
      <c r="E49" s="63"/>
      <c r="F49" s="58">
        <f t="shared" si="1"/>
        <v>0</v>
      </c>
      <c r="G49" s="64"/>
    </row>
    <row r="50" spans="1:7" hidden="1" x14ac:dyDescent="0.2">
      <c r="A50" s="53" t="s">
        <v>76</v>
      </c>
      <c r="B50" s="54"/>
      <c r="C50" s="55"/>
      <c r="D50" s="66">
        <f t="shared" si="2"/>
        <v>7.1999999999999993</v>
      </c>
      <c r="E50" s="63"/>
      <c r="F50" s="58">
        <f t="shared" si="1"/>
        <v>0</v>
      </c>
      <c r="G50" s="64">
        <v>10</v>
      </c>
    </row>
    <row r="51" spans="1:7" hidden="1" x14ac:dyDescent="0.2">
      <c r="A51" s="53" t="s">
        <v>77</v>
      </c>
      <c r="B51" s="54"/>
      <c r="C51" s="55"/>
      <c r="D51" s="66">
        <f t="shared" si="2"/>
        <v>7.1999999999999993</v>
      </c>
      <c r="E51" s="63"/>
      <c r="F51" s="58">
        <f t="shared" si="1"/>
        <v>0</v>
      </c>
      <c r="G51" s="64">
        <v>10</v>
      </c>
    </row>
    <row r="52" spans="1:7" hidden="1" x14ac:dyDescent="0.2">
      <c r="A52" s="53" t="s">
        <v>78</v>
      </c>
      <c r="B52" s="54"/>
      <c r="C52" s="55"/>
      <c r="D52" s="66">
        <f t="shared" si="2"/>
        <v>7.1999999999999993</v>
      </c>
      <c r="E52" s="63"/>
      <c r="F52" s="58">
        <f t="shared" si="1"/>
        <v>0</v>
      </c>
      <c r="G52" s="64"/>
    </row>
    <row r="53" spans="1:7" hidden="1" x14ac:dyDescent="0.2">
      <c r="A53" s="53" t="s">
        <v>79</v>
      </c>
      <c r="B53" s="54"/>
      <c r="C53" s="55"/>
      <c r="D53" s="66">
        <f t="shared" si="2"/>
        <v>7.1999999999999993</v>
      </c>
      <c r="E53" s="63"/>
      <c r="F53" s="58">
        <f t="shared" si="1"/>
        <v>0</v>
      </c>
      <c r="G53" s="64"/>
    </row>
    <row r="54" spans="1:7" hidden="1" x14ac:dyDescent="0.2">
      <c r="A54" s="53" t="s">
        <v>80</v>
      </c>
      <c r="B54" s="54"/>
      <c r="C54" s="55"/>
      <c r="D54" s="66">
        <f t="shared" si="2"/>
        <v>7.1999999999999993</v>
      </c>
      <c r="E54" s="63"/>
      <c r="F54" s="58">
        <f t="shared" si="1"/>
        <v>0</v>
      </c>
      <c r="G54" s="64"/>
    </row>
    <row r="55" spans="1:7" hidden="1" x14ac:dyDescent="0.2">
      <c r="A55" s="67"/>
      <c r="B55" s="68" t="str">
        <f>_xlfn.VALUETOTEXT(Tableau3674761422[[#Headers],[Protections murales]])</f>
        <v>Protections murales</v>
      </c>
      <c r="C55" s="55"/>
      <c r="D55" s="55"/>
      <c r="E55" s="55"/>
      <c r="F55" s="59">
        <f>SUBTOTAL(109,Tableau3674761422[TOTAL €HT])</f>
        <v>0</v>
      </c>
      <c r="G55" s="59"/>
    </row>
    <row r="56" spans="1:7" hidden="1" x14ac:dyDescent="0.2">
      <c r="A56" s="53"/>
      <c r="B56" s="54"/>
      <c r="C56" s="55"/>
      <c r="D56" s="56"/>
      <c r="E56" s="58"/>
      <c r="F56" s="58"/>
      <c r="G56" s="59"/>
    </row>
    <row r="57" spans="1:7" ht="13.5" hidden="1" customHeight="1" x14ac:dyDescent="0.2">
      <c r="A57" s="60" t="s">
        <v>81</v>
      </c>
      <c r="B57" s="54" t="s">
        <v>82</v>
      </c>
      <c r="C57" s="55" t="s">
        <v>8</v>
      </c>
      <c r="D57" s="56" t="s">
        <v>9</v>
      </c>
      <c r="E57" s="58" t="s">
        <v>10</v>
      </c>
      <c r="F57" s="58" t="s">
        <v>11</v>
      </c>
      <c r="G57" s="61" t="s">
        <v>12</v>
      </c>
    </row>
    <row r="58" spans="1:7" hidden="1" x14ac:dyDescent="0.2">
      <c r="A58" s="53" t="s">
        <v>83</v>
      </c>
      <c r="B58" s="71"/>
      <c r="C58" s="55"/>
      <c r="D58" s="66"/>
      <c r="E58" s="63"/>
      <c r="F58" s="58">
        <f t="shared" ref="F58:F67" si="3">IF(A58="X",0,D58*E58)</f>
        <v>0</v>
      </c>
      <c r="G58" s="64">
        <v>10</v>
      </c>
    </row>
    <row r="59" spans="1:7" hidden="1" x14ac:dyDescent="0.2">
      <c r="A59" s="53" t="s">
        <v>84</v>
      </c>
      <c r="B59" s="54"/>
      <c r="C59" s="55"/>
      <c r="D59" s="66"/>
      <c r="E59" s="63"/>
      <c r="F59" s="58">
        <f t="shared" si="3"/>
        <v>0</v>
      </c>
      <c r="G59" s="64">
        <v>10</v>
      </c>
    </row>
    <row r="60" spans="1:7" ht="13.5" hidden="1" customHeight="1" x14ac:dyDescent="0.2">
      <c r="A60" s="53" t="s">
        <v>85</v>
      </c>
      <c r="B60" s="54"/>
      <c r="C60" s="55"/>
      <c r="D60" s="66"/>
      <c r="E60" s="63"/>
      <c r="F60" s="58">
        <f t="shared" si="3"/>
        <v>0</v>
      </c>
      <c r="G60" s="64">
        <v>10</v>
      </c>
    </row>
    <row r="61" spans="1:7" ht="13.5" hidden="1" customHeight="1" x14ac:dyDescent="0.2">
      <c r="A61" s="53" t="s">
        <v>86</v>
      </c>
      <c r="B61" s="54"/>
      <c r="C61" s="55"/>
      <c r="D61" s="66"/>
      <c r="E61" s="63"/>
      <c r="F61" s="58">
        <f t="shared" si="3"/>
        <v>0</v>
      </c>
      <c r="G61" s="64">
        <v>10</v>
      </c>
    </row>
    <row r="62" spans="1:7" ht="13.5" hidden="1" customHeight="1" x14ac:dyDescent="0.2">
      <c r="A62" s="53" t="s">
        <v>87</v>
      </c>
      <c r="B62" s="54"/>
      <c r="C62" s="55"/>
      <c r="D62" s="66"/>
      <c r="E62" s="63"/>
      <c r="F62" s="58">
        <f t="shared" si="3"/>
        <v>0</v>
      </c>
      <c r="G62" s="64">
        <v>10</v>
      </c>
    </row>
    <row r="63" spans="1:7" ht="13.5" hidden="1" customHeight="1" x14ac:dyDescent="0.2">
      <c r="A63" s="53" t="s">
        <v>88</v>
      </c>
      <c r="B63" s="54"/>
      <c r="C63" s="55"/>
      <c r="D63" s="66"/>
      <c r="E63" s="63"/>
      <c r="F63" s="58">
        <f t="shared" si="3"/>
        <v>0</v>
      </c>
      <c r="G63" s="64">
        <v>10</v>
      </c>
    </row>
    <row r="64" spans="1:7" ht="13.5" hidden="1" customHeight="1" x14ac:dyDescent="0.2">
      <c r="A64" s="53" t="s">
        <v>89</v>
      </c>
      <c r="B64" s="54"/>
      <c r="C64" s="55"/>
      <c r="D64" s="66"/>
      <c r="E64" s="63"/>
      <c r="F64" s="58">
        <f t="shared" si="3"/>
        <v>0</v>
      </c>
      <c r="G64" s="64">
        <v>10</v>
      </c>
    </row>
    <row r="65" spans="1:7" ht="13.5" hidden="1" customHeight="1" x14ac:dyDescent="0.2">
      <c r="A65" s="53" t="s">
        <v>90</v>
      </c>
      <c r="B65" s="54"/>
      <c r="C65" s="55"/>
      <c r="D65" s="66"/>
      <c r="E65" s="63"/>
      <c r="F65" s="58">
        <f t="shared" si="3"/>
        <v>0</v>
      </c>
      <c r="G65" s="64"/>
    </row>
    <row r="66" spans="1:7" ht="13.5" hidden="1" customHeight="1" x14ac:dyDescent="0.2">
      <c r="A66" s="53" t="s">
        <v>91</v>
      </c>
      <c r="B66" s="54"/>
      <c r="C66" s="55"/>
      <c r="D66" s="66"/>
      <c r="E66" s="63"/>
      <c r="F66" s="58">
        <f t="shared" si="3"/>
        <v>0</v>
      </c>
      <c r="G66" s="64"/>
    </row>
    <row r="67" spans="1:7" ht="13.5" hidden="1" customHeight="1" x14ac:dyDescent="0.2">
      <c r="A67" s="53" t="s">
        <v>92</v>
      </c>
      <c r="B67" s="54"/>
      <c r="C67" s="55"/>
      <c r="D67" s="66"/>
      <c r="E67" s="63"/>
      <c r="F67" s="58">
        <f t="shared" si="3"/>
        <v>0</v>
      </c>
      <c r="G67" s="64"/>
    </row>
    <row r="68" spans="1:7" hidden="1" x14ac:dyDescent="0.2">
      <c r="A68" s="67"/>
      <c r="B68" s="68" t="str">
        <f>_xlfn.VALUETOTEXT(Tableau3424871523[[#Headers],[FAÇADE SUD]])</f>
        <v>FAÇADE SUD</v>
      </c>
      <c r="C68" s="55"/>
      <c r="D68" s="55"/>
      <c r="E68" s="55"/>
      <c r="F68" s="69">
        <f>SUM(Tableau3424871523[TOTAL €HT])</f>
        <v>0</v>
      </c>
      <c r="G68" s="59"/>
    </row>
    <row r="69" spans="1:7" hidden="1" x14ac:dyDescent="0.2">
      <c r="A69" s="67"/>
      <c r="B69" s="70"/>
      <c r="C69" s="70"/>
      <c r="D69" s="70"/>
      <c r="E69" s="70"/>
      <c r="F69" s="70"/>
      <c r="G69" s="70"/>
    </row>
    <row r="70" spans="1:7" ht="13.5" hidden="1" customHeight="1" x14ac:dyDescent="0.2">
      <c r="A70" s="60" t="s">
        <v>93</v>
      </c>
      <c r="B70" s="54" t="s">
        <v>38</v>
      </c>
      <c r="C70" s="55" t="s">
        <v>8</v>
      </c>
      <c r="D70" s="56" t="s">
        <v>9</v>
      </c>
      <c r="E70" s="58" t="s">
        <v>10</v>
      </c>
      <c r="F70" s="58" t="s">
        <v>11</v>
      </c>
      <c r="G70" s="61" t="s">
        <v>12</v>
      </c>
    </row>
    <row r="71" spans="1:7" hidden="1" x14ac:dyDescent="0.2">
      <c r="A71" s="53" t="s">
        <v>94</v>
      </c>
      <c r="B71" s="71"/>
      <c r="C71" s="55"/>
      <c r="D71" s="66"/>
      <c r="E71" s="63"/>
      <c r="F71" s="58">
        <f t="shared" ref="F71:F80" si="4">IF(A71="X",0,D71*E71)</f>
        <v>0</v>
      </c>
      <c r="G71" s="64">
        <v>10</v>
      </c>
    </row>
    <row r="72" spans="1:7" hidden="1" x14ac:dyDescent="0.2">
      <c r="A72" s="53" t="s">
        <v>95</v>
      </c>
      <c r="B72" s="54"/>
      <c r="C72" s="55"/>
      <c r="D72" s="66"/>
      <c r="E72" s="63"/>
      <c r="F72" s="58">
        <f t="shared" si="4"/>
        <v>0</v>
      </c>
      <c r="G72" s="64">
        <v>10</v>
      </c>
    </row>
    <row r="73" spans="1:7" ht="13.5" hidden="1" customHeight="1" x14ac:dyDescent="0.2">
      <c r="A73" s="53" t="s">
        <v>96</v>
      </c>
      <c r="B73" s="54"/>
      <c r="C73" s="55"/>
      <c r="D73" s="66"/>
      <c r="E73" s="63"/>
      <c r="F73" s="58">
        <f t="shared" si="4"/>
        <v>0</v>
      </c>
      <c r="G73" s="64">
        <v>10</v>
      </c>
    </row>
    <row r="74" spans="1:7" ht="13.5" hidden="1" customHeight="1" x14ac:dyDescent="0.2">
      <c r="A74" s="53" t="s">
        <v>97</v>
      </c>
      <c r="B74" s="54"/>
      <c r="C74" s="55"/>
      <c r="D74" s="66"/>
      <c r="E74" s="63"/>
      <c r="F74" s="58">
        <f t="shared" si="4"/>
        <v>0</v>
      </c>
      <c r="G74" s="64"/>
    </row>
    <row r="75" spans="1:7" ht="13.5" hidden="1" customHeight="1" x14ac:dyDescent="0.2">
      <c r="A75" s="53" t="s">
        <v>98</v>
      </c>
      <c r="B75" s="54"/>
      <c r="C75" s="55"/>
      <c r="D75" s="66"/>
      <c r="E75" s="63"/>
      <c r="F75" s="58">
        <f t="shared" si="4"/>
        <v>0</v>
      </c>
      <c r="G75" s="64"/>
    </row>
    <row r="76" spans="1:7" ht="13.5" hidden="1" customHeight="1" x14ac:dyDescent="0.2">
      <c r="A76" s="53" t="s">
        <v>99</v>
      </c>
      <c r="B76" s="54"/>
      <c r="C76" s="55"/>
      <c r="D76" s="66"/>
      <c r="E76" s="63"/>
      <c r="F76" s="58">
        <f t="shared" si="4"/>
        <v>0</v>
      </c>
      <c r="G76" s="64"/>
    </row>
    <row r="77" spans="1:7" ht="13.5" hidden="1" customHeight="1" x14ac:dyDescent="0.2">
      <c r="A77" s="53" t="s">
        <v>100</v>
      </c>
      <c r="B77" s="54"/>
      <c r="C77" s="55"/>
      <c r="D77" s="66"/>
      <c r="E77" s="63"/>
      <c r="F77" s="58">
        <f t="shared" si="4"/>
        <v>0</v>
      </c>
      <c r="G77" s="64"/>
    </row>
    <row r="78" spans="1:7" ht="13.5" hidden="1" customHeight="1" x14ac:dyDescent="0.2">
      <c r="A78" s="53" t="s">
        <v>101</v>
      </c>
      <c r="B78" s="54"/>
      <c r="C78" s="55"/>
      <c r="D78" s="66"/>
      <c r="E78" s="63"/>
      <c r="F78" s="58">
        <f t="shared" si="4"/>
        <v>0</v>
      </c>
      <c r="G78" s="64"/>
    </row>
    <row r="79" spans="1:7" ht="13.5" hidden="1" customHeight="1" x14ac:dyDescent="0.2">
      <c r="A79" s="53" t="s">
        <v>102</v>
      </c>
      <c r="B79" s="54"/>
      <c r="C79" s="55"/>
      <c r="D79" s="66"/>
      <c r="E79" s="63"/>
      <c r="F79" s="58">
        <f t="shared" si="4"/>
        <v>0</v>
      </c>
      <c r="G79" s="64"/>
    </row>
    <row r="80" spans="1:7" ht="13.5" hidden="1" customHeight="1" x14ac:dyDescent="0.2">
      <c r="A80" s="53" t="s">
        <v>103</v>
      </c>
      <c r="B80" s="54"/>
      <c r="C80" s="55"/>
      <c r="D80" s="66"/>
      <c r="E80" s="63"/>
      <c r="F80" s="58">
        <f t="shared" si="4"/>
        <v>0</v>
      </c>
      <c r="G80" s="64"/>
    </row>
    <row r="81" spans="1:7" hidden="1" x14ac:dyDescent="0.2">
      <c r="A81" s="67"/>
      <c r="B81" s="68" t="str">
        <f>_xlfn.VALUETOTEXT(Tableau342434981624[[#Headers],[Colonne1]])</f>
        <v>Colonne1</v>
      </c>
      <c r="C81" s="55"/>
      <c r="D81" s="55"/>
      <c r="E81" s="55"/>
      <c r="F81" s="69">
        <f>SUM(Tableau342434981624[TOTAL €HT])</f>
        <v>0</v>
      </c>
      <c r="G81" s="59"/>
    </row>
    <row r="82" spans="1:7" hidden="1" x14ac:dyDescent="0.2">
      <c r="A82" s="67"/>
      <c r="B82" s="70"/>
      <c r="C82" s="70"/>
      <c r="D82" s="70"/>
      <c r="E82" s="70"/>
      <c r="F82" s="70"/>
      <c r="G82" s="70"/>
    </row>
    <row r="83" spans="1:7" ht="13.5" hidden="1" customHeight="1" x14ac:dyDescent="0.2">
      <c r="A83" s="60" t="s">
        <v>104</v>
      </c>
      <c r="B83" s="54" t="s">
        <v>38</v>
      </c>
      <c r="C83" s="55" t="s">
        <v>8</v>
      </c>
      <c r="D83" s="56" t="s">
        <v>9</v>
      </c>
      <c r="E83" s="58" t="s">
        <v>10</v>
      </c>
      <c r="F83" s="58" t="s">
        <v>11</v>
      </c>
      <c r="G83" s="61" t="s">
        <v>12</v>
      </c>
    </row>
    <row r="84" spans="1:7" hidden="1" x14ac:dyDescent="0.2">
      <c r="A84" s="53" t="s">
        <v>105</v>
      </c>
      <c r="B84" s="71"/>
      <c r="C84" s="55"/>
      <c r="D84" s="66"/>
      <c r="E84" s="63"/>
      <c r="F84" s="58">
        <f t="shared" ref="F84:F93" si="5">IF(A84="X",0,D84*E84)</f>
        <v>0</v>
      </c>
      <c r="G84" s="64">
        <v>10</v>
      </c>
    </row>
    <row r="85" spans="1:7" hidden="1" x14ac:dyDescent="0.2">
      <c r="A85" s="53" t="s">
        <v>106</v>
      </c>
      <c r="B85" s="54"/>
      <c r="C85" s="55"/>
      <c r="D85" s="66"/>
      <c r="E85" s="63"/>
      <c r="F85" s="58">
        <f t="shared" si="5"/>
        <v>0</v>
      </c>
      <c r="G85" s="64">
        <v>10</v>
      </c>
    </row>
    <row r="86" spans="1:7" ht="13.5" hidden="1" customHeight="1" x14ac:dyDescent="0.2">
      <c r="A86" s="53" t="s">
        <v>107</v>
      </c>
      <c r="B86" s="54"/>
      <c r="C86" s="55"/>
      <c r="D86" s="66"/>
      <c r="E86" s="63"/>
      <c r="F86" s="58">
        <f t="shared" si="5"/>
        <v>0</v>
      </c>
      <c r="G86" s="64">
        <v>10</v>
      </c>
    </row>
    <row r="87" spans="1:7" ht="13.5" hidden="1" customHeight="1" x14ac:dyDescent="0.2">
      <c r="A87" s="53" t="s">
        <v>108</v>
      </c>
      <c r="B87" s="54"/>
      <c r="C87" s="55"/>
      <c r="D87" s="66"/>
      <c r="E87" s="63"/>
      <c r="F87" s="58">
        <f t="shared" si="5"/>
        <v>0</v>
      </c>
      <c r="G87" s="64">
        <v>10</v>
      </c>
    </row>
    <row r="88" spans="1:7" ht="13.5" hidden="1" customHeight="1" x14ac:dyDescent="0.2">
      <c r="A88" s="53" t="s">
        <v>109</v>
      </c>
      <c r="B88" s="54"/>
      <c r="C88" s="55"/>
      <c r="D88" s="66"/>
      <c r="E88" s="63"/>
      <c r="F88" s="58">
        <f t="shared" si="5"/>
        <v>0</v>
      </c>
      <c r="G88" s="64">
        <v>10</v>
      </c>
    </row>
    <row r="89" spans="1:7" ht="13.5" hidden="1" customHeight="1" x14ac:dyDescent="0.2">
      <c r="A89" s="53" t="s">
        <v>110</v>
      </c>
      <c r="B89" s="54"/>
      <c r="C89" s="55"/>
      <c r="D89" s="66"/>
      <c r="E89" s="63"/>
      <c r="F89" s="58">
        <f t="shared" si="5"/>
        <v>0</v>
      </c>
      <c r="G89" s="64"/>
    </row>
    <row r="90" spans="1:7" ht="13.5" hidden="1" customHeight="1" x14ac:dyDescent="0.2">
      <c r="A90" s="53" t="s">
        <v>111</v>
      </c>
      <c r="B90" s="54"/>
      <c r="C90" s="55"/>
      <c r="D90" s="66"/>
      <c r="E90" s="63"/>
      <c r="F90" s="58">
        <f t="shared" si="5"/>
        <v>0</v>
      </c>
      <c r="G90" s="64"/>
    </row>
    <row r="91" spans="1:7" ht="13.5" hidden="1" customHeight="1" x14ac:dyDescent="0.2">
      <c r="A91" s="53" t="s">
        <v>112</v>
      </c>
      <c r="B91" s="54"/>
      <c r="C91" s="55"/>
      <c r="D91" s="66"/>
      <c r="E91" s="63"/>
      <c r="F91" s="58">
        <f t="shared" si="5"/>
        <v>0</v>
      </c>
      <c r="G91" s="64"/>
    </row>
    <row r="92" spans="1:7" ht="13.5" hidden="1" customHeight="1" x14ac:dyDescent="0.2">
      <c r="A92" s="53" t="s">
        <v>113</v>
      </c>
      <c r="B92" s="54"/>
      <c r="C92" s="55"/>
      <c r="D92" s="66"/>
      <c r="E92" s="63"/>
      <c r="F92" s="58">
        <f t="shared" si="5"/>
        <v>0</v>
      </c>
      <c r="G92" s="64"/>
    </row>
    <row r="93" spans="1:7" ht="13.5" hidden="1" customHeight="1" x14ac:dyDescent="0.2">
      <c r="A93" s="53" t="s">
        <v>114</v>
      </c>
      <c r="B93" s="54"/>
      <c r="C93" s="55"/>
      <c r="D93" s="66"/>
      <c r="E93" s="63"/>
      <c r="F93" s="58">
        <f t="shared" si="5"/>
        <v>0</v>
      </c>
      <c r="G93" s="64"/>
    </row>
    <row r="94" spans="1:7" hidden="1" x14ac:dyDescent="0.2">
      <c r="A94" s="67"/>
      <c r="B94" s="68" t="str">
        <f>_xlfn.VALUETOTEXT(Tableau342445091725[[#Headers],[Colonne1]])</f>
        <v>Colonne1</v>
      </c>
      <c r="C94" s="55"/>
      <c r="D94" s="55"/>
      <c r="E94" s="55"/>
      <c r="F94" s="69">
        <f>SUM(Tableau342445091725[TOTAL €HT])</f>
        <v>0</v>
      </c>
      <c r="G94" s="59"/>
    </row>
    <row r="95" spans="1:7" hidden="1" x14ac:dyDescent="0.2">
      <c r="A95" s="67"/>
      <c r="B95" s="70"/>
      <c r="C95" s="70"/>
      <c r="D95" s="70"/>
      <c r="E95" s="70"/>
      <c r="F95" s="70"/>
      <c r="G95" s="70"/>
    </row>
    <row r="96" spans="1:7" ht="13.5" hidden="1" customHeight="1" x14ac:dyDescent="0.2">
      <c r="A96" s="60" t="s">
        <v>14</v>
      </c>
      <c r="B96" s="54" t="s">
        <v>38</v>
      </c>
      <c r="C96" s="55" t="s">
        <v>8</v>
      </c>
      <c r="D96" s="56" t="s">
        <v>9</v>
      </c>
      <c r="E96" s="58" t="s">
        <v>10</v>
      </c>
      <c r="F96" s="58" t="s">
        <v>11</v>
      </c>
      <c r="G96" s="61" t="s">
        <v>12</v>
      </c>
    </row>
    <row r="97" spans="1:7" hidden="1" x14ac:dyDescent="0.2">
      <c r="A97" s="53" t="s">
        <v>15</v>
      </c>
      <c r="B97" s="71"/>
      <c r="C97" s="55"/>
      <c r="D97" s="66"/>
      <c r="E97" s="63"/>
      <c r="F97" s="58">
        <f t="shared" ref="F97:F106" si="6">IF(A97="X",0,D97*E97)</f>
        <v>0</v>
      </c>
      <c r="G97" s="64"/>
    </row>
    <row r="98" spans="1:7" hidden="1" x14ac:dyDescent="0.2">
      <c r="A98" s="53" t="s">
        <v>16</v>
      </c>
      <c r="B98" s="54"/>
      <c r="C98" s="55"/>
      <c r="D98" s="66"/>
      <c r="E98" s="63"/>
      <c r="F98" s="58">
        <f t="shared" si="6"/>
        <v>0</v>
      </c>
      <c r="G98" s="64"/>
    </row>
    <row r="99" spans="1:7" ht="13.5" hidden="1" customHeight="1" x14ac:dyDescent="0.2">
      <c r="A99" s="53" t="s">
        <v>17</v>
      </c>
      <c r="B99" s="93"/>
      <c r="C99" s="55"/>
      <c r="D99" s="66"/>
      <c r="E99" s="63"/>
      <c r="F99" s="58">
        <f t="shared" si="6"/>
        <v>0</v>
      </c>
      <c r="G99" s="64"/>
    </row>
    <row r="100" spans="1:7" ht="13.5" hidden="1" customHeight="1" x14ac:dyDescent="0.2">
      <c r="A100" s="53" t="s">
        <v>18</v>
      </c>
      <c r="B100" s="65"/>
      <c r="C100" s="55"/>
      <c r="D100" s="66"/>
      <c r="E100" s="63"/>
      <c r="F100" s="58">
        <f t="shared" si="6"/>
        <v>0</v>
      </c>
      <c r="G100" s="64"/>
    </row>
    <row r="101" spans="1:7" ht="13.5" hidden="1" customHeight="1" x14ac:dyDescent="0.2">
      <c r="A101" s="53" t="s">
        <v>39</v>
      </c>
      <c r="B101" s="65"/>
      <c r="C101" s="55"/>
      <c r="D101" s="66"/>
      <c r="E101" s="63"/>
      <c r="F101" s="58">
        <f t="shared" si="6"/>
        <v>0</v>
      </c>
      <c r="G101" s="64"/>
    </row>
    <row r="102" spans="1:7" ht="13.5" hidden="1" customHeight="1" x14ac:dyDescent="0.2">
      <c r="A102" s="53" t="s">
        <v>40</v>
      </c>
      <c r="B102" s="54"/>
      <c r="C102" s="55"/>
      <c r="D102" s="66"/>
      <c r="E102" s="63"/>
      <c r="F102" s="58">
        <f t="shared" si="6"/>
        <v>0</v>
      </c>
      <c r="G102" s="64"/>
    </row>
    <row r="103" spans="1:7" ht="13.5" hidden="1" customHeight="1" x14ac:dyDescent="0.2">
      <c r="A103" s="53" t="s">
        <v>19</v>
      </c>
      <c r="B103" s="54"/>
      <c r="C103" s="55"/>
      <c r="D103" s="66"/>
      <c r="E103" s="63"/>
      <c r="F103" s="58">
        <f t="shared" si="6"/>
        <v>0</v>
      </c>
      <c r="G103" s="64"/>
    </row>
    <row r="104" spans="1:7" ht="13.5" hidden="1" customHeight="1" x14ac:dyDescent="0.2">
      <c r="A104" s="53" t="s">
        <v>20</v>
      </c>
      <c r="B104" s="54"/>
      <c r="C104" s="55"/>
      <c r="D104" s="66"/>
      <c r="E104" s="63"/>
      <c r="F104" s="58">
        <f t="shared" si="6"/>
        <v>0</v>
      </c>
      <c r="G104" s="64"/>
    </row>
    <row r="105" spans="1:7" ht="13.5" hidden="1" customHeight="1" x14ac:dyDescent="0.2">
      <c r="A105" s="53" t="s">
        <v>21</v>
      </c>
      <c r="B105" s="54"/>
      <c r="C105" s="55"/>
      <c r="D105" s="66"/>
      <c r="E105" s="63"/>
      <c r="F105" s="58">
        <f t="shared" si="6"/>
        <v>0</v>
      </c>
      <c r="G105" s="64"/>
    </row>
    <row r="106" spans="1:7" ht="13.5" hidden="1" customHeight="1" x14ac:dyDescent="0.2">
      <c r="A106" s="53" t="s">
        <v>22</v>
      </c>
      <c r="B106" s="54"/>
      <c r="C106" s="55"/>
      <c r="D106" s="66"/>
      <c r="E106" s="63"/>
      <c r="F106" s="58">
        <f t="shared" si="6"/>
        <v>0</v>
      </c>
      <c r="G106" s="64"/>
    </row>
    <row r="107" spans="1:7" hidden="1" x14ac:dyDescent="0.2">
      <c r="A107" s="67"/>
      <c r="B107" s="68" t="str">
        <f>_xlfn.VALUETOTEXT(Tableau342434551111826[[#Headers],[Colonne1]])</f>
        <v>Colonne1</v>
      </c>
      <c r="C107" s="55"/>
      <c r="D107" s="55"/>
      <c r="E107" s="55"/>
      <c r="F107" s="69">
        <f>SUM(Tableau342434551111826[TOTAL €HT])</f>
        <v>0</v>
      </c>
      <c r="G107" s="59"/>
    </row>
    <row r="108" spans="1:7" hidden="1" x14ac:dyDescent="0.2">
      <c r="A108" s="53"/>
      <c r="B108" s="54"/>
      <c r="C108" s="55"/>
      <c r="D108" s="55"/>
      <c r="E108" s="55"/>
      <c r="F108" s="73"/>
    </row>
    <row r="109" spans="1:7" x14ac:dyDescent="0.2">
      <c r="A109" s="53"/>
      <c r="B109" s="75"/>
      <c r="C109" s="76" t="s">
        <v>23</v>
      </c>
      <c r="D109" s="77"/>
      <c r="E109" s="78" t="s">
        <v>24</v>
      </c>
      <c r="F109" s="79">
        <f>SUM(F22:F108)/2</f>
        <v>0</v>
      </c>
    </row>
    <row r="110" spans="1:7" x14ac:dyDescent="0.2">
      <c r="B110" s="75"/>
      <c r="C110" s="76"/>
      <c r="D110" s="81"/>
      <c r="E110" s="82" t="s">
        <v>25</v>
      </c>
      <c r="F110" s="83">
        <f>0.2*(SUMIFS(F22:F108,G22:G108,"20"))</f>
        <v>0</v>
      </c>
    </row>
    <row r="111" spans="1:7" hidden="1" x14ac:dyDescent="0.2">
      <c r="B111" s="75"/>
      <c r="C111" s="76"/>
      <c r="D111" s="81"/>
      <c r="E111" s="82" t="s">
        <v>26</v>
      </c>
      <c r="F111" s="83">
        <f>0.1*(SUMIFS(F22:F108,G22:G108,"10"))</f>
        <v>0</v>
      </c>
    </row>
    <row r="112" spans="1:7" hidden="1" x14ac:dyDescent="0.2">
      <c r="B112" s="75"/>
      <c r="C112" s="76"/>
      <c r="D112" s="81"/>
      <c r="E112" s="82" t="s">
        <v>27</v>
      </c>
      <c r="F112" s="83">
        <f>0.055*(SUMIFS(F22:F108,G22:G108,"5,5"))</f>
        <v>0</v>
      </c>
    </row>
    <row r="113" spans="1:8" x14ac:dyDescent="0.2">
      <c r="B113" s="75"/>
      <c r="C113" s="76"/>
      <c r="D113" s="77"/>
      <c r="E113" s="78" t="s">
        <v>28</v>
      </c>
      <c r="F113" s="79">
        <f>SUM(F109:F112)</f>
        <v>0</v>
      </c>
    </row>
    <row r="115" spans="1:8" s="74" customFormat="1" hidden="1" x14ac:dyDescent="0.2">
      <c r="A115" s="80"/>
      <c r="B115" s="6"/>
      <c r="C115" s="84" t="s">
        <v>29</v>
      </c>
      <c r="D115" s="85"/>
      <c r="E115" s="86" t="s">
        <v>24</v>
      </c>
      <c r="F115" s="87">
        <f>G109</f>
        <v>0</v>
      </c>
      <c r="H115" s="6"/>
    </row>
    <row r="116" spans="1:8" s="74" customFormat="1" hidden="1" x14ac:dyDescent="0.2">
      <c r="A116" s="80"/>
      <c r="B116" s="6"/>
      <c r="C116" s="84"/>
      <c r="D116" s="85"/>
      <c r="E116" s="88" t="s">
        <v>25</v>
      </c>
      <c r="F116" s="89">
        <f>F115*20/100</f>
        <v>0</v>
      </c>
      <c r="H116" s="6"/>
    </row>
    <row r="117" spans="1:8" s="74" customFormat="1" hidden="1" x14ac:dyDescent="0.2">
      <c r="A117" s="80"/>
      <c r="B117" s="6"/>
      <c r="C117" s="84"/>
      <c r="D117" s="85"/>
      <c r="E117" s="86" t="s">
        <v>28</v>
      </c>
      <c r="F117" s="87">
        <f>SUM(F115:F116)</f>
        <v>0</v>
      </c>
      <c r="H117" s="6"/>
    </row>
    <row r="118" spans="1:8" hidden="1" x14ac:dyDescent="0.2"/>
    <row r="119" spans="1:8" s="74" customFormat="1" hidden="1" x14ac:dyDescent="0.2">
      <c r="A119" s="80"/>
      <c r="B119" s="6"/>
      <c r="C119" s="76" t="s">
        <v>30</v>
      </c>
      <c r="D119" s="85"/>
      <c r="E119" s="86" t="s">
        <v>24</v>
      </c>
      <c r="F119" s="87">
        <f>F109+F115</f>
        <v>0</v>
      </c>
      <c r="H119" s="6"/>
    </row>
    <row r="120" spans="1:8" s="74" customFormat="1" hidden="1" x14ac:dyDescent="0.2">
      <c r="A120" s="80"/>
      <c r="B120" s="6"/>
      <c r="C120" s="76"/>
      <c r="D120" s="85"/>
      <c r="E120" s="88" t="s">
        <v>25</v>
      </c>
      <c r="F120" s="89">
        <f>F119*20/100</f>
        <v>0</v>
      </c>
      <c r="H120" s="6"/>
    </row>
    <row r="121" spans="1:8" s="74" customFormat="1" hidden="1" x14ac:dyDescent="0.2">
      <c r="A121" s="80"/>
      <c r="B121" s="6"/>
      <c r="C121" s="76"/>
      <c r="D121" s="85"/>
      <c r="E121" s="86" t="s">
        <v>28</v>
      </c>
      <c r="F121" s="87">
        <f>SUM(F119:F120)</f>
        <v>0</v>
      </c>
      <c r="H121" s="6"/>
    </row>
    <row r="122" spans="1:8" hidden="1" x14ac:dyDescent="0.2">
      <c r="C122" s="76" t="s">
        <v>49</v>
      </c>
      <c r="D122" s="77"/>
      <c r="E122" s="78" t="s">
        <v>24</v>
      </c>
      <c r="F122" s="79">
        <f>Tableau3674761422[[#Totals],[TOTAL €HT]]+Tableau34641220[[#Totals],[TOTAL €HT]]/3</f>
        <v>0</v>
      </c>
    </row>
    <row r="123" spans="1:8" hidden="1" x14ac:dyDescent="0.2">
      <c r="C123" s="76"/>
      <c r="D123" s="81"/>
      <c r="E123" s="82" t="s">
        <v>25</v>
      </c>
      <c r="F123" s="83">
        <f>0.2*(SUMIFS(F36:F121,G36:G121,"20"))</f>
        <v>0</v>
      </c>
    </row>
    <row r="124" spans="1:8" hidden="1" x14ac:dyDescent="0.2">
      <c r="C124" s="76"/>
      <c r="D124" s="81"/>
      <c r="E124" s="82" t="s">
        <v>26</v>
      </c>
      <c r="F124" s="83">
        <v>877.67</v>
      </c>
    </row>
    <row r="125" spans="1:8" hidden="1" x14ac:dyDescent="0.2">
      <c r="C125" s="76"/>
      <c r="D125" s="81"/>
      <c r="E125" s="82" t="s">
        <v>27</v>
      </c>
      <c r="F125" s="83">
        <f>0.055*(SUMIFS(F36:F121,G36:G121,"5,5"))</f>
        <v>0</v>
      </c>
    </row>
    <row r="126" spans="1:8" hidden="1" x14ac:dyDescent="0.2">
      <c r="C126" s="76"/>
      <c r="D126" s="77"/>
      <c r="E126" s="78" t="s">
        <v>28</v>
      </c>
      <c r="F126" s="79">
        <f>SUM(F122:F125)</f>
        <v>877.67</v>
      </c>
    </row>
  </sheetData>
  <mergeCells count="21">
    <mergeCell ref="C115:C117"/>
    <mergeCell ref="C119:C121"/>
    <mergeCell ref="C122:C126"/>
    <mergeCell ref="C13:G14"/>
    <mergeCell ref="C15:G15"/>
    <mergeCell ref="C16:G16"/>
    <mergeCell ref="A18:G18"/>
    <mergeCell ref="A19:G19"/>
    <mergeCell ref="C109:C113"/>
    <mergeCell ref="C6:G6"/>
    <mergeCell ref="C7:G8"/>
    <mergeCell ref="C9:G9"/>
    <mergeCell ref="C10:G10"/>
    <mergeCell ref="C11:G11"/>
    <mergeCell ref="C12:G12"/>
    <mergeCell ref="A1:A2"/>
    <mergeCell ref="B1:B2"/>
    <mergeCell ref="C1:G1"/>
    <mergeCell ref="C2:G3"/>
    <mergeCell ref="C4:G4"/>
    <mergeCell ref="C5:G5"/>
  </mergeCells>
  <pageMargins left="0.75" right="0.75" top="1" bottom="1" header="0.5" footer="0.5"/>
  <pageSetup paperSize="9" orientation="portrait" r:id="rId1"/>
  <headerFooter>
    <oddHeader xml:space="preserve">&amp;L&amp;"Arial,Gras"&amp;9UEMO Cahors
&amp;"Arial,Normal"83 Rue Victor Hugo 46000 Cahors&amp;C
&amp;R&amp;"Aril,Gras"&amp;9    AMENAGEMENT DE L'UEMO de Cahors
Restructuration d'un plateau&amp;"Aril,Normal"
</oddHeader>
    <oddFooter>&amp;L&amp;"Verdana,Gras"PRO/DCE
&amp;C&amp;"Arial,Gras"&amp;8Thibaud GAUIN Architecte&amp;"Arial,Normal"&amp;9
&amp;8 2, Rue Jean-Jacques Rousseau 47360 Prayssas
05 53 99 47 60 / secretariat@a-remparts.fr&amp;R&amp;"Verdana,Gras"&amp;8 Page : &amp;P/&amp;N</oddFooter>
  </headerFooter>
  <drawing r:id="rId2"/>
  <tableParts count="6"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08</vt:lpstr>
      <vt:lpstr>'08'!Print_Area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Thibaud Gauin</dc:creator>
  <cp:lastModifiedBy>Thibaud Gauin</cp:lastModifiedBy>
  <dcterms:created xsi:type="dcterms:W3CDTF">2025-12-08T23:19:51Z</dcterms:created>
  <dcterms:modified xsi:type="dcterms:W3CDTF">2025-12-08T23:39:16Z</dcterms:modified>
</cp:coreProperties>
</file>